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1년\ITQ\★ITQ 문제\#기출문제\11월\111_엑셀\모범정답\"/>
    </mc:Choice>
  </mc:AlternateContent>
  <bookViews>
    <workbookView xWindow="-120" yWindow="-120" windowWidth="29040" windowHeight="15840"/>
  </bookViews>
  <sheets>
    <sheet name="제1작업" sheetId="11" r:id="rId1"/>
    <sheet name="제2작업" sheetId="2" r:id="rId2"/>
    <sheet name="제3작업" sheetId="4" r:id="rId3"/>
    <sheet name="제4작업" sheetId="16" r:id="rId4"/>
  </sheets>
  <definedNames>
    <definedName name="_xlnm._FilterDatabase" localSheetId="0" hidden="1">제1작업!#REF!</definedName>
    <definedName name="_xlnm._FilterDatabase" localSheetId="1" hidden="1">제2작업!$B$2:$H$10</definedName>
    <definedName name="_xlnm.Criteria" localSheetId="1">제2작업!$B$14:$C$16</definedName>
    <definedName name="_xlnm.Extract" localSheetId="1">제2작업!$B$18:$H$18</definedName>
    <definedName name="구분">제1작업!$D$5:$D$12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1" l="1"/>
  <c r="E14" i="11"/>
  <c r="G15" i="4"/>
  <c r="G10" i="4"/>
  <c r="G5" i="4"/>
  <c r="G17" i="4" s="1"/>
  <c r="C16" i="4"/>
  <c r="C11" i="4"/>
  <c r="C6" i="4"/>
  <c r="H11" i="2"/>
  <c r="E13" i="11"/>
  <c r="J14" i="11"/>
  <c r="J12" i="11"/>
  <c r="J8" i="11"/>
  <c r="J9" i="11"/>
  <c r="J7" i="11"/>
  <c r="J5" i="11"/>
  <c r="J11" i="11"/>
  <c r="J6" i="11"/>
  <c r="J10" i="11"/>
  <c r="I12" i="11"/>
  <c r="I8" i="11"/>
  <c r="I9" i="11"/>
  <c r="I7" i="11"/>
  <c r="I5" i="11"/>
  <c r="I11" i="11"/>
  <c r="I6" i="11"/>
  <c r="I10" i="11"/>
  <c r="C18" i="4" l="1"/>
</calcChain>
</file>

<file path=xl/sharedStrings.xml><?xml version="1.0" encoding="utf-8"?>
<sst xmlns="http://schemas.openxmlformats.org/spreadsheetml/2006/main" count="153" uniqueCount="46">
  <si>
    <t>전체 개수</t>
  </si>
  <si>
    <t>전체 평균</t>
  </si>
  <si>
    <t>제품코드</t>
  </si>
  <si>
    <t>제품명</t>
  </si>
  <si>
    <t>구분</t>
  </si>
  <si>
    <t>가격</t>
  </si>
  <si>
    <t>판매순위</t>
  </si>
  <si>
    <t>K-2001</t>
  </si>
  <si>
    <t>밀크시슬</t>
  </si>
  <si>
    <t>기능성</t>
  </si>
  <si>
    <t>푸로틴</t>
  </si>
  <si>
    <t>기초영양</t>
  </si>
  <si>
    <t>비타민C</t>
  </si>
  <si>
    <t>D-2003</t>
  </si>
  <si>
    <t>쉐이크</t>
  </si>
  <si>
    <t>식품/음료</t>
  </si>
  <si>
    <t>오메가3</t>
  </si>
  <si>
    <t>F-2012</t>
  </si>
  <si>
    <t>프로바이오틱스</t>
  </si>
  <si>
    <t>코큐텐</t>
  </si>
  <si>
    <t>D-2009</t>
  </si>
  <si>
    <t>에너지 바</t>
  </si>
  <si>
    <t>최고 가격</t>
  </si>
  <si>
    <t>기능성 제품 개수</t>
  </si>
  <si>
    <t>재고수량
(단위:EA)</t>
    <phoneticPr fontId="2" type="noConversion"/>
  </si>
  <si>
    <t>판매수량
(단위:EA)</t>
    <phoneticPr fontId="2" type="noConversion"/>
  </si>
  <si>
    <t>가격</t>
    <phoneticPr fontId="2" type="noConversion"/>
  </si>
  <si>
    <t>제조사</t>
    <phoneticPr fontId="2" type="noConversion"/>
  </si>
  <si>
    <t>비오팜</t>
    <phoneticPr fontId="2" type="noConversion"/>
  </si>
  <si>
    <t>팜스빌</t>
    <phoneticPr fontId="2" type="noConversion"/>
  </si>
  <si>
    <t>한솔바이오</t>
    <phoneticPr fontId="2" type="noConversion"/>
  </si>
  <si>
    <t>A-2004</t>
    <phoneticPr fontId="2" type="noConversion"/>
  </si>
  <si>
    <t>E-2003</t>
    <phoneticPr fontId="2" type="noConversion"/>
  </si>
  <si>
    <t>S-2009</t>
    <phoneticPr fontId="2" type="noConversion"/>
  </si>
  <si>
    <t>M-2010</t>
    <phoneticPr fontId="2" type="noConversion"/>
  </si>
  <si>
    <t>전체 매출금액</t>
    <phoneticPr fontId="2" type="noConversion"/>
  </si>
  <si>
    <t>비오팜 제조사의 판매수량(단위:EA) 평균</t>
    <phoneticPr fontId="2" type="noConversion"/>
  </si>
  <si>
    <t>&gt;=2000</t>
    <phoneticPr fontId="2" type="noConversion"/>
  </si>
  <si>
    <t>&lt;=40000</t>
    <phoneticPr fontId="2" type="noConversion"/>
  </si>
  <si>
    <t>식품/음료 개수</t>
  </si>
  <si>
    <t>기초영양 개수</t>
  </si>
  <si>
    <t>기능성 개수</t>
  </si>
  <si>
    <t>식품/음료 평균</t>
  </si>
  <si>
    <t>기초영양 평균</t>
  </si>
  <si>
    <t>기능성 평균</t>
  </si>
  <si>
    <t>출시연도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</si>
</sst>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&quot;명&quot;"/>
    <numFmt numFmtId="177" formatCode="0_);\(0\)"/>
    <numFmt numFmtId="179" formatCode="?,??0&quot;원&quot;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auto="1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auto="1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176" fontId="3" fillId="0" borderId="9" xfId="1" applyNumberFormat="1" applyFont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6" fontId="3" fillId="0" borderId="7" xfId="1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7" fontId="3" fillId="0" borderId="1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center" vertical="center"/>
    </xf>
    <xf numFmtId="176" fontId="4" fillId="0" borderId="0" xfId="1" applyNumberFormat="1" applyFont="1" applyBorder="1" applyAlignment="1">
      <alignment horizontal="center" vertical="center"/>
    </xf>
    <xf numFmtId="176" fontId="3" fillId="0" borderId="3" xfId="1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center" vertical="center"/>
    </xf>
    <xf numFmtId="177" fontId="3" fillId="0" borderId="17" xfId="0" applyNumberFormat="1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center" vertical="center"/>
    </xf>
    <xf numFmtId="9" fontId="3" fillId="0" borderId="0" xfId="5" applyFont="1" applyAlignment="1">
      <alignment horizontal="center" vertical="center"/>
    </xf>
    <xf numFmtId="179" fontId="3" fillId="0" borderId="3" xfId="1" applyNumberFormat="1" applyFont="1" applyBorder="1" applyAlignment="1">
      <alignment horizontal="right" vertical="center"/>
    </xf>
    <xf numFmtId="41" fontId="3" fillId="0" borderId="3" xfId="1" applyFont="1" applyBorder="1" applyAlignment="1">
      <alignment horizontal="right" vertical="center"/>
    </xf>
    <xf numFmtId="177" fontId="3" fillId="0" borderId="3" xfId="0" applyNumberFormat="1" applyFont="1" applyBorder="1" applyAlignment="1">
      <alignment horizontal="right" vertical="center"/>
    </xf>
    <xf numFmtId="179" fontId="3" fillId="0" borderId="1" xfId="1" applyNumberFormat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177" fontId="3" fillId="0" borderId="9" xfId="0" applyNumberFormat="1" applyFont="1" applyBorder="1" applyAlignment="1">
      <alignment horizontal="right" vertical="center"/>
    </xf>
    <xf numFmtId="179" fontId="3" fillId="0" borderId="9" xfId="1" applyNumberFormat="1" applyFont="1" applyBorder="1" applyAlignment="1">
      <alignment horizontal="right" vertical="center"/>
    </xf>
    <xf numFmtId="41" fontId="3" fillId="0" borderId="14" xfId="1" applyFont="1" applyBorder="1" applyAlignment="1">
      <alignment horizontal="right" vertical="center"/>
    </xf>
    <xf numFmtId="179" fontId="3" fillId="0" borderId="7" xfId="1" applyNumberFormat="1" applyFont="1" applyBorder="1" applyAlignment="1">
      <alignment horizontal="right" vertical="center"/>
    </xf>
    <xf numFmtId="41" fontId="3" fillId="0" borderId="15" xfId="1" applyFont="1" applyBorder="1" applyAlignment="1">
      <alignment horizontal="right" vertical="center"/>
    </xf>
    <xf numFmtId="177" fontId="3" fillId="0" borderId="15" xfId="0" applyNumberFormat="1" applyFont="1" applyBorder="1" applyAlignment="1">
      <alignment horizontal="right" vertical="center"/>
    </xf>
    <xf numFmtId="41" fontId="3" fillId="0" borderId="7" xfId="1" applyFont="1" applyBorder="1" applyAlignment="1">
      <alignment horizontal="right" vertical="center"/>
    </xf>
    <xf numFmtId="41" fontId="3" fillId="0" borderId="4" xfId="1" applyFont="1" applyBorder="1" applyAlignment="1">
      <alignment horizontal="righ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6" fontId="3" fillId="0" borderId="19" xfId="1" applyNumberFormat="1" applyFont="1" applyBorder="1" applyAlignment="1">
      <alignment horizontal="center" vertical="center"/>
    </xf>
    <xf numFmtId="179" fontId="3" fillId="0" borderId="19" xfId="1" applyNumberFormat="1" applyFont="1" applyBorder="1" applyAlignment="1">
      <alignment horizontal="right" vertical="center"/>
    </xf>
    <xf numFmtId="179" fontId="3" fillId="0" borderId="0" xfId="1" applyNumberFormat="1" applyFont="1" applyBorder="1" applyAlignment="1">
      <alignment horizontal="right" vertical="center"/>
    </xf>
    <xf numFmtId="41" fontId="3" fillId="0" borderId="0" xfId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17" xfId="1" applyFont="1" applyBorder="1" applyAlignment="1">
      <alignment horizontal="right" vertical="center"/>
    </xf>
    <xf numFmtId="41" fontId="3" fillId="0" borderId="3" xfId="1" quotePrefix="1" applyFont="1" applyBorder="1" applyAlignment="1">
      <alignment horizontal="right" vertical="center"/>
    </xf>
    <xf numFmtId="41" fontId="3" fillId="0" borderId="16" xfId="1" applyFont="1" applyBorder="1" applyAlignment="1">
      <alignment horizontal="right" vertical="center"/>
    </xf>
    <xf numFmtId="41" fontId="3" fillId="0" borderId="0" xfId="1" applyFont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41" fontId="3" fillId="0" borderId="19" xfId="1" applyFont="1" applyBorder="1" applyAlignment="1">
      <alignment horizontal="right" vertical="center"/>
    </xf>
    <xf numFmtId="176" fontId="4" fillId="0" borderId="9" xfId="1" applyNumberFormat="1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6">
    <cellStyle name="백분율" xfId="5" builtinId="5"/>
    <cellStyle name="백분율 2" xfId="4"/>
    <cellStyle name="쉼표 [0]" xfId="1" builtinId="6"/>
    <cellStyle name="쉼표 [0] 2" xfId="3"/>
    <cellStyle name="표준" xfId="0" builtinId="0"/>
    <cellStyle name="표준 2" xfId="2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비오팜 및 한솔바이오 제품의 판매 현황</a:t>
            </a:r>
            <a:endParaRPr lang="ko-KR" sz="2000" b="1"/>
          </a:p>
        </c:rich>
      </c:tx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가격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(제1작업!$C$5:$C$7,제1작업!$C$9,제1작업!$C$11:$C$12)</c:f>
              <c:strCache>
                <c:ptCount val="6"/>
                <c:pt idx="0">
                  <c:v>오메가3</c:v>
                </c:pt>
                <c:pt idx="1">
                  <c:v>코큐텐</c:v>
                </c:pt>
                <c:pt idx="2">
                  <c:v>쉐이크</c:v>
                </c:pt>
                <c:pt idx="3">
                  <c:v>비타민C</c:v>
                </c:pt>
                <c:pt idx="4">
                  <c:v>프로바이오틱스</c:v>
                </c:pt>
                <c:pt idx="5">
                  <c:v>밀크시슬</c:v>
                </c:pt>
              </c:strCache>
            </c:strRef>
          </c:cat>
          <c:val>
            <c:numRef>
              <c:f>(제1작업!$F$5:$F$7,제1작업!$F$9,제1작업!$F$11:$F$12)</c:f>
              <c:numCache>
                <c:formatCode>?,??0"원"</c:formatCode>
                <c:ptCount val="6"/>
                <c:pt idx="0">
                  <c:v>76000</c:v>
                </c:pt>
                <c:pt idx="1">
                  <c:v>40000</c:v>
                </c:pt>
                <c:pt idx="2">
                  <c:v>42000</c:v>
                </c:pt>
                <c:pt idx="3">
                  <c:v>68000</c:v>
                </c:pt>
                <c:pt idx="4">
                  <c:v>49000</c:v>
                </c:pt>
                <c:pt idx="5">
                  <c:v>43000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19-45E8-B4E9-F574B02C7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960841919"/>
        <c:axId val="1960847327"/>
      </c:barChart>
      <c:lineChart>
        <c:grouping val="standard"/>
        <c:varyColors val="0"/>
        <c:ser>
          <c:idx val="1"/>
          <c:order val="1"/>
          <c:tx>
            <c:v>판매수량(단위:EA)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dLbl>
              <c:idx val="5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719-45E8-B4E9-F574B02C77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(제1작업!$C$5:$C$7,제1작업!$C$9,제1작업!$C$11:$C$12)</c:f>
              <c:strCache>
                <c:ptCount val="6"/>
                <c:pt idx="0">
                  <c:v>오메가3</c:v>
                </c:pt>
                <c:pt idx="1">
                  <c:v>코큐텐</c:v>
                </c:pt>
                <c:pt idx="2">
                  <c:v>쉐이크</c:v>
                </c:pt>
                <c:pt idx="3">
                  <c:v>비타민C</c:v>
                </c:pt>
                <c:pt idx="4">
                  <c:v>프로바이오틱스</c:v>
                </c:pt>
                <c:pt idx="5">
                  <c:v>밀크시슬</c:v>
                </c:pt>
              </c:strCache>
            </c:strRef>
          </c:cat>
          <c:val>
            <c:numRef>
              <c:f>(제1작업!$G$5:$G$7,제1작업!$G$9,제1작업!$G$11:$G$12)</c:f>
              <c:numCache>
                <c:formatCode>_(* #,##0_);_(* \(#,##0\);_(* "-"_);_(@_)</c:formatCode>
                <c:ptCount val="6"/>
                <c:pt idx="0">
                  <c:v>4700</c:v>
                </c:pt>
                <c:pt idx="1">
                  <c:v>6000</c:v>
                </c:pt>
                <c:pt idx="2">
                  <c:v>3150</c:v>
                </c:pt>
                <c:pt idx="3">
                  <c:v>4800</c:v>
                </c:pt>
                <c:pt idx="4">
                  <c:v>5800</c:v>
                </c:pt>
                <c:pt idx="5">
                  <c:v>6500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19-45E8-B4E9-F574B02C7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6477423"/>
        <c:axId val="1926470351"/>
      </c:lineChart>
      <c:catAx>
        <c:axId val="1960841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960847327"/>
        <c:crosses val="autoZero"/>
        <c:auto val="1"/>
        <c:lblAlgn val="ctr"/>
        <c:lblOffset val="100"/>
        <c:noMultiLvlLbl val="0"/>
      </c:catAx>
      <c:valAx>
        <c:axId val="1960847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?,??0&quot;원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960841919"/>
        <c:crosses val="autoZero"/>
        <c:crossBetween val="between"/>
      </c:valAx>
      <c:valAx>
        <c:axId val="1926470351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926477423"/>
        <c:crosses val="max"/>
        <c:crossBetween val="between"/>
        <c:majorUnit val="2000"/>
      </c:valAx>
      <c:catAx>
        <c:axId val="1926477423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926470351"/>
        <c:crosses val="autoZero"/>
        <c:auto val="1"/>
        <c:lblAlgn val="ctr"/>
        <c:lblOffset val="100"/>
        <c:noMultiLvlLbl val="0"/>
      </c:catAx>
      <c:spPr>
        <a:solidFill>
          <a:sysClr val="window" lastClr="FFFFFF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114300</xdr:rowOff>
    </xdr:from>
    <xdr:to>
      <xdr:col>6</xdr:col>
      <xdr:colOff>381000</xdr:colOff>
      <xdr:row>2</xdr:row>
      <xdr:rowOff>200025</xdr:rowOff>
    </xdr:to>
    <xdr:sp macro="" textlink="">
      <xdr:nvSpPr>
        <xdr:cNvPr id="6" name="화살표: 갈매기형 수장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133350" y="114300"/>
          <a:ext cx="5067300" cy="714375"/>
        </a:xfrm>
        <a:prstGeom prst="chevr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건강보조식품 판매 현황</a:t>
          </a:r>
        </a:p>
      </xdr:txBody>
    </xdr:sp>
    <xdr:clientData/>
  </xdr:twoCellAnchor>
  <xdr:twoCellAnchor>
    <xdr:from>
      <xdr:col>7</xdr:col>
      <xdr:colOff>0</xdr:colOff>
      <xdr:row>0</xdr:row>
      <xdr:rowOff>133350</xdr:rowOff>
    </xdr:from>
    <xdr:to>
      <xdr:col>10</xdr:col>
      <xdr:colOff>0</xdr:colOff>
      <xdr:row>2</xdr:row>
      <xdr:rowOff>209550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B90D06C9-1DFB-43BF-B073-B01117A42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8800" y="133350"/>
          <a:ext cx="29718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52897F4B-7841-4446-9BA8-0CBD5499C23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0.68208</cdr:x>
      <cdr:y>0.13124</cdr:y>
    </cdr:from>
    <cdr:to>
      <cdr:x>0.78875</cdr:x>
      <cdr:y>0.22365</cdr:y>
    </cdr:to>
    <cdr:sp macro="" textlink="">
      <cdr:nvSpPr>
        <cdr:cNvPr id="2" name="모서리가 둥근 사각형 설명선 1">
          <a:extLst xmlns:a="http://schemas.openxmlformats.org/drawingml/2006/main">
            <a:ext uri="{FF2B5EF4-FFF2-40B4-BE49-F238E27FC236}">
              <a16:creationId xmlns:a16="http://schemas.microsoft.com/office/drawing/2014/main" id="{71A54192-EBAB-4A20-94B5-401D968D9E5D}"/>
            </a:ext>
          </a:extLst>
        </cdr:cNvPr>
        <cdr:cNvSpPr/>
      </cdr:nvSpPr>
      <cdr:spPr>
        <a:xfrm xmlns:a="http://schemas.openxmlformats.org/drawingml/2006/main">
          <a:off x="6345238" y="796925"/>
          <a:ext cx="992324" cy="561135"/>
        </a:xfrm>
        <a:prstGeom xmlns:a="http://schemas.openxmlformats.org/drawingml/2006/main" prst="wedgeRoundRectCallout">
          <a:avLst>
            <a:gd name="adj1" fmla="val 83337"/>
            <a:gd name="adj2" fmla="val 50377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최다</a:t>
          </a:r>
          <a:r>
            <a:rPr lang="en-US" altLang="ko-KR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/>
          </a:r>
          <a:br>
            <a:rPr lang="en-US" altLang="ko-KR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</a:br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판매수량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1"/>
  <sheetViews>
    <sheetView tabSelected="1" zoomScaleNormal="100" workbookViewId="0">
      <selection activeCell="J13" sqref="J13"/>
    </sheetView>
  </sheetViews>
  <sheetFormatPr defaultColWidth="9" defaultRowHeight="13.5" x14ac:dyDescent="0.3"/>
  <cols>
    <col min="1" max="1" width="1.625" style="2" customWidth="1"/>
    <col min="2" max="2" width="12" style="2" customWidth="1"/>
    <col min="3" max="3" width="15.25" style="2" customWidth="1"/>
    <col min="4" max="4" width="10.625" style="2" customWidth="1"/>
    <col min="5" max="5" width="11.75" style="2" customWidth="1"/>
    <col min="6" max="7" width="11.375" style="2" customWidth="1"/>
    <col min="8" max="8" width="12" style="2" customWidth="1"/>
    <col min="9" max="9" width="11.625" style="2" customWidth="1"/>
    <col min="10" max="10" width="14.625" style="2" customWidth="1"/>
    <col min="11" max="12" width="9" style="2"/>
    <col min="13" max="13" width="21.625" style="2" customWidth="1"/>
    <col min="14" max="16384" width="9" style="2"/>
  </cols>
  <sheetData>
    <row r="1" spans="2:13" ht="24.95" customHeight="1" x14ac:dyDescent="0.3"/>
    <row r="2" spans="2:13" ht="24.95" customHeight="1" x14ac:dyDescent="0.3"/>
    <row r="3" spans="2:13" ht="24.95" customHeight="1" thickBot="1" x14ac:dyDescent="0.35"/>
    <row r="4" spans="2:13" ht="31.15" customHeight="1" thickBot="1" x14ac:dyDescent="0.35">
      <c r="B4" s="6" t="s">
        <v>2</v>
      </c>
      <c r="C4" s="7" t="s">
        <v>3</v>
      </c>
      <c r="D4" s="7" t="s">
        <v>4</v>
      </c>
      <c r="E4" s="8" t="s">
        <v>27</v>
      </c>
      <c r="F4" s="8" t="s">
        <v>5</v>
      </c>
      <c r="G4" s="8" t="s">
        <v>25</v>
      </c>
      <c r="H4" s="8" t="s">
        <v>24</v>
      </c>
      <c r="I4" s="8" t="s">
        <v>6</v>
      </c>
      <c r="J4" s="17" t="s">
        <v>45</v>
      </c>
    </row>
    <row r="5" spans="2:13" ht="21.95" customHeight="1" x14ac:dyDescent="0.3">
      <c r="B5" s="45" t="s">
        <v>31</v>
      </c>
      <c r="C5" s="46" t="s">
        <v>16</v>
      </c>
      <c r="D5" s="20" t="s">
        <v>9</v>
      </c>
      <c r="E5" s="20" t="s">
        <v>28</v>
      </c>
      <c r="F5" s="25">
        <v>76000</v>
      </c>
      <c r="G5" s="26">
        <v>4700</v>
      </c>
      <c r="H5" s="26">
        <v>750</v>
      </c>
      <c r="I5" s="27" t="str">
        <f t="shared" ref="I5:I12" si="0">IF(_xlfn.RANK.EQ(G5,$G$5:$G$12)&lt;=3,_xlfn.RANK.EQ(G5,$G$5:$G$12),"")</f>
        <v/>
      </c>
      <c r="J5" s="21" t="str">
        <f t="shared" ref="J5:J12" si="1">RIGHT(B5,4)&amp;"년"</f>
        <v>2004년</v>
      </c>
    </row>
    <row r="6" spans="2:13" ht="21.95" customHeight="1" x14ac:dyDescent="0.3">
      <c r="B6" s="3" t="s">
        <v>34</v>
      </c>
      <c r="C6" s="16" t="s">
        <v>19</v>
      </c>
      <c r="D6" s="11" t="s">
        <v>9</v>
      </c>
      <c r="E6" s="11" t="s">
        <v>30</v>
      </c>
      <c r="F6" s="28">
        <v>40000</v>
      </c>
      <c r="G6" s="29">
        <v>6000</v>
      </c>
      <c r="H6" s="29">
        <v>450</v>
      </c>
      <c r="I6" s="30">
        <f t="shared" si="0"/>
        <v>2</v>
      </c>
      <c r="J6" s="15" t="str">
        <f t="shared" si="1"/>
        <v>2010년</v>
      </c>
    </row>
    <row r="7" spans="2:13" ht="21.95" customHeight="1" x14ac:dyDescent="0.3">
      <c r="B7" s="4" t="s">
        <v>13</v>
      </c>
      <c r="C7" s="5" t="s">
        <v>14</v>
      </c>
      <c r="D7" s="10" t="s">
        <v>15</v>
      </c>
      <c r="E7" s="10" t="s">
        <v>28</v>
      </c>
      <c r="F7" s="31">
        <v>42000</v>
      </c>
      <c r="G7" s="32">
        <v>3150</v>
      </c>
      <c r="H7" s="43">
        <v>1750</v>
      </c>
      <c r="I7" s="30" t="str">
        <f t="shared" si="0"/>
        <v/>
      </c>
      <c r="J7" s="15" t="str">
        <f t="shared" si="1"/>
        <v>2003년</v>
      </c>
    </row>
    <row r="8" spans="2:13" ht="21.95" customHeight="1" x14ac:dyDescent="0.3">
      <c r="B8" s="3" t="s">
        <v>33</v>
      </c>
      <c r="C8" s="16" t="s">
        <v>10</v>
      </c>
      <c r="D8" s="11" t="s">
        <v>11</v>
      </c>
      <c r="E8" s="11" t="s">
        <v>29</v>
      </c>
      <c r="F8" s="28">
        <v>52000</v>
      </c>
      <c r="G8" s="29">
        <v>3123</v>
      </c>
      <c r="H8" s="29">
        <v>1250</v>
      </c>
      <c r="I8" s="30" t="str">
        <f t="shared" si="0"/>
        <v/>
      </c>
      <c r="J8" s="15" t="str">
        <f t="shared" si="1"/>
        <v>2009년</v>
      </c>
      <c r="M8" s="24"/>
    </row>
    <row r="9" spans="2:13" ht="21.95" customHeight="1" x14ac:dyDescent="0.3">
      <c r="B9" s="3" t="s">
        <v>32</v>
      </c>
      <c r="C9" s="49" t="s">
        <v>12</v>
      </c>
      <c r="D9" s="11" t="s">
        <v>11</v>
      </c>
      <c r="E9" s="11" t="s">
        <v>28</v>
      </c>
      <c r="F9" s="28">
        <v>68000</v>
      </c>
      <c r="G9" s="29">
        <v>4800</v>
      </c>
      <c r="H9" s="29">
        <v>965</v>
      </c>
      <c r="I9" s="30" t="str">
        <f t="shared" si="0"/>
        <v/>
      </c>
      <c r="J9" s="15" t="str">
        <f t="shared" si="1"/>
        <v>2003년</v>
      </c>
      <c r="M9" s="24"/>
    </row>
    <row r="10" spans="2:13" ht="21.95" customHeight="1" x14ac:dyDescent="0.3">
      <c r="B10" s="3" t="s">
        <v>20</v>
      </c>
      <c r="C10" s="49" t="s">
        <v>21</v>
      </c>
      <c r="D10" s="11" t="s">
        <v>15</v>
      </c>
      <c r="E10" s="11" t="s">
        <v>29</v>
      </c>
      <c r="F10" s="28">
        <v>34000</v>
      </c>
      <c r="G10" s="29">
        <v>2884</v>
      </c>
      <c r="H10" s="29">
        <v>2200</v>
      </c>
      <c r="I10" s="30" t="str">
        <f t="shared" si="0"/>
        <v/>
      </c>
      <c r="J10" s="15" t="str">
        <f t="shared" si="1"/>
        <v>2009년</v>
      </c>
    </row>
    <row r="11" spans="2:13" ht="21.95" customHeight="1" x14ac:dyDescent="0.3">
      <c r="B11" s="3" t="s">
        <v>17</v>
      </c>
      <c r="C11" s="16" t="s">
        <v>18</v>
      </c>
      <c r="D11" s="11" t="s">
        <v>11</v>
      </c>
      <c r="E11" s="11" t="s">
        <v>30</v>
      </c>
      <c r="F11" s="28">
        <v>49000</v>
      </c>
      <c r="G11" s="29">
        <v>5800</v>
      </c>
      <c r="H11" s="29">
        <v>200</v>
      </c>
      <c r="I11" s="30">
        <f t="shared" si="0"/>
        <v>3</v>
      </c>
      <c r="J11" s="15" t="str">
        <f t="shared" si="1"/>
        <v>2012년</v>
      </c>
    </row>
    <row r="12" spans="2:13" ht="21.95" customHeight="1" thickBot="1" x14ac:dyDescent="0.35">
      <c r="B12" s="47" t="s">
        <v>7</v>
      </c>
      <c r="C12" s="48" t="s">
        <v>8</v>
      </c>
      <c r="D12" s="13" t="s">
        <v>9</v>
      </c>
      <c r="E12" s="13" t="s">
        <v>30</v>
      </c>
      <c r="F12" s="33">
        <v>43000</v>
      </c>
      <c r="G12" s="34">
        <v>6500</v>
      </c>
      <c r="H12" s="52">
        <v>310</v>
      </c>
      <c r="I12" s="35">
        <f t="shared" si="0"/>
        <v>1</v>
      </c>
      <c r="J12" s="22" t="str">
        <f t="shared" si="1"/>
        <v>2001년</v>
      </c>
      <c r="M12" s="24"/>
    </row>
    <row r="13" spans="2:13" ht="21.95" customHeight="1" x14ac:dyDescent="0.3">
      <c r="B13" s="57" t="s">
        <v>22</v>
      </c>
      <c r="C13" s="58"/>
      <c r="D13" s="59"/>
      <c r="E13" s="51">
        <f>MAX(F5:F12)</f>
        <v>76000</v>
      </c>
      <c r="F13" s="60"/>
      <c r="G13" s="62" t="s">
        <v>35</v>
      </c>
      <c r="H13" s="58"/>
      <c r="I13" s="59"/>
      <c r="J13" s="37">
        <f>ROUND(SUMPRODUCT(F5:F12,G5:G12),-6)</f>
        <v>1880000000</v>
      </c>
    </row>
    <row r="14" spans="2:13" ht="21.95" customHeight="1" thickBot="1" x14ac:dyDescent="0.35">
      <c r="B14" s="63" t="s">
        <v>23</v>
      </c>
      <c r="C14" s="64"/>
      <c r="D14" s="65"/>
      <c r="E14" s="36">
        <f>COUNTIF(구분,"기능성")</f>
        <v>3</v>
      </c>
      <c r="F14" s="61"/>
      <c r="G14" s="9" t="s">
        <v>3</v>
      </c>
      <c r="H14" s="48" t="s">
        <v>16</v>
      </c>
      <c r="I14" s="9" t="s">
        <v>26</v>
      </c>
      <c r="J14" s="50">
        <f>VLOOKUP(H14,C5:H12,4,0)</f>
        <v>76000</v>
      </c>
    </row>
    <row r="17" spans="5:10" x14ac:dyDescent="0.3">
      <c r="E17" s="44"/>
      <c r="J17" s="14"/>
    </row>
    <row r="18" spans="5:10" x14ac:dyDescent="0.3">
      <c r="J18" s="53"/>
    </row>
    <row r="21" spans="5:10" x14ac:dyDescent="0.3">
      <c r="J21" s="53"/>
    </row>
  </sheetData>
  <sortState ref="A5:M12">
    <sortCondition ref="A5:A12"/>
  </sortState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2" priority="1">
      <formula>$F5&gt;=50000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zoomScaleNormal="100" workbookViewId="0">
      <selection activeCell="P30" sqref="P30"/>
    </sheetView>
  </sheetViews>
  <sheetFormatPr defaultColWidth="9" defaultRowHeight="13.5" x14ac:dyDescent="0.3"/>
  <cols>
    <col min="1" max="1" width="1.625" style="2" customWidth="1"/>
    <col min="2" max="2" width="12" style="2" customWidth="1"/>
    <col min="3" max="3" width="15.25" style="2" customWidth="1"/>
    <col min="4" max="4" width="10.625" style="2" customWidth="1"/>
    <col min="5" max="5" width="11.75" style="2" customWidth="1"/>
    <col min="6" max="7" width="11.375" style="2" customWidth="1"/>
    <col min="8" max="8" width="12" style="2" customWidth="1"/>
    <col min="9" max="16384" width="9" style="2"/>
  </cols>
  <sheetData>
    <row r="1" spans="2:8" ht="14.25" thickBot="1" x14ac:dyDescent="0.35"/>
    <row r="2" spans="2:8" ht="27.75" thickBot="1" x14ac:dyDescent="0.35">
      <c r="B2" s="6" t="s">
        <v>2</v>
      </c>
      <c r="C2" s="7" t="s">
        <v>3</v>
      </c>
      <c r="D2" s="7" t="s">
        <v>4</v>
      </c>
      <c r="E2" s="8" t="s">
        <v>27</v>
      </c>
      <c r="F2" s="8" t="s">
        <v>5</v>
      </c>
      <c r="G2" s="8" t="s">
        <v>25</v>
      </c>
      <c r="H2" s="8" t="s">
        <v>24</v>
      </c>
    </row>
    <row r="3" spans="2:8" x14ac:dyDescent="0.3">
      <c r="B3" s="45" t="s">
        <v>31</v>
      </c>
      <c r="C3" s="46" t="s">
        <v>16</v>
      </c>
      <c r="D3" s="20" t="s">
        <v>9</v>
      </c>
      <c r="E3" s="20" t="s">
        <v>28</v>
      </c>
      <c r="F3" s="25">
        <v>76000</v>
      </c>
      <c r="G3" s="26">
        <v>4950.0000000000091</v>
      </c>
      <c r="H3" s="26">
        <v>750</v>
      </c>
    </row>
    <row r="4" spans="2:8" x14ac:dyDescent="0.3">
      <c r="B4" s="3" t="s">
        <v>34</v>
      </c>
      <c r="C4" s="49" t="s">
        <v>19</v>
      </c>
      <c r="D4" s="11" t="s">
        <v>9</v>
      </c>
      <c r="E4" s="11" t="s">
        <v>30</v>
      </c>
      <c r="F4" s="28">
        <v>40000</v>
      </c>
      <c r="G4" s="29">
        <v>6000</v>
      </c>
      <c r="H4" s="29">
        <v>450</v>
      </c>
    </row>
    <row r="5" spans="2:8" x14ac:dyDescent="0.3">
      <c r="B5" s="4" t="s">
        <v>13</v>
      </c>
      <c r="C5" s="5" t="s">
        <v>14</v>
      </c>
      <c r="D5" s="10" t="s">
        <v>15</v>
      </c>
      <c r="E5" s="10" t="s">
        <v>28</v>
      </c>
      <c r="F5" s="31">
        <v>42000</v>
      </c>
      <c r="G5" s="32">
        <v>3150</v>
      </c>
      <c r="H5" s="29">
        <v>1750</v>
      </c>
    </row>
    <row r="6" spans="2:8" x14ac:dyDescent="0.3">
      <c r="B6" s="3" t="s">
        <v>33</v>
      </c>
      <c r="C6" s="49" t="s">
        <v>10</v>
      </c>
      <c r="D6" s="11" t="s">
        <v>11</v>
      </c>
      <c r="E6" s="11" t="s">
        <v>29</v>
      </c>
      <c r="F6" s="28">
        <v>52000</v>
      </c>
      <c r="G6" s="29">
        <v>3123</v>
      </c>
      <c r="H6" s="29">
        <v>1250</v>
      </c>
    </row>
    <row r="7" spans="2:8" x14ac:dyDescent="0.3">
      <c r="B7" s="3" t="s">
        <v>32</v>
      </c>
      <c r="C7" s="49" t="s">
        <v>12</v>
      </c>
      <c r="D7" s="11" t="s">
        <v>11</v>
      </c>
      <c r="E7" s="11" t="s">
        <v>28</v>
      </c>
      <c r="F7" s="28">
        <v>68000</v>
      </c>
      <c r="G7" s="29">
        <v>4800</v>
      </c>
      <c r="H7" s="29">
        <v>965</v>
      </c>
    </row>
    <row r="8" spans="2:8" x14ac:dyDescent="0.3">
      <c r="B8" s="3" t="s">
        <v>20</v>
      </c>
      <c r="C8" s="49" t="s">
        <v>21</v>
      </c>
      <c r="D8" s="11" t="s">
        <v>15</v>
      </c>
      <c r="E8" s="11" t="s">
        <v>29</v>
      </c>
      <c r="F8" s="28">
        <v>34000</v>
      </c>
      <c r="G8" s="29">
        <v>2884</v>
      </c>
      <c r="H8" s="29">
        <v>2200</v>
      </c>
    </row>
    <row r="9" spans="2:8" x14ac:dyDescent="0.3">
      <c r="B9" s="3" t="s">
        <v>17</v>
      </c>
      <c r="C9" s="49" t="s">
        <v>18</v>
      </c>
      <c r="D9" s="11" t="s">
        <v>11</v>
      </c>
      <c r="E9" s="11" t="s">
        <v>30</v>
      </c>
      <c r="F9" s="28">
        <v>49000</v>
      </c>
      <c r="G9" s="29">
        <v>5800</v>
      </c>
      <c r="H9" s="29">
        <v>200</v>
      </c>
    </row>
    <row r="10" spans="2:8" x14ac:dyDescent="0.3">
      <c r="B10" s="38" t="s">
        <v>7</v>
      </c>
      <c r="C10" s="39" t="s">
        <v>8</v>
      </c>
      <c r="D10" s="40" t="s">
        <v>9</v>
      </c>
      <c r="E10" s="40" t="s">
        <v>30</v>
      </c>
      <c r="F10" s="41">
        <v>43000</v>
      </c>
      <c r="G10" s="32">
        <v>6500</v>
      </c>
      <c r="H10" s="29">
        <v>310</v>
      </c>
    </row>
    <row r="11" spans="2:8" x14ac:dyDescent="0.3">
      <c r="B11" s="66" t="s">
        <v>36</v>
      </c>
      <c r="C11" s="66"/>
      <c r="D11" s="66"/>
      <c r="E11" s="66"/>
      <c r="F11" s="66"/>
      <c r="G11" s="66"/>
      <c r="H11" s="54">
        <f>DAVERAGE(B2:H10,6,E2:E3)</f>
        <v>4300.0000000000027</v>
      </c>
    </row>
    <row r="13" spans="2:8" ht="14.25" thickBot="1" x14ac:dyDescent="0.35"/>
    <row r="14" spans="2:8" ht="27.75" thickBot="1" x14ac:dyDescent="0.35">
      <c r="B14" s="8" t="s">
        <v>5</v>
      </c>
      <c r="C14" s="8" t="s">
        <v>24</v>
      </c>
    </row>
    <row r="15" spans="2:8" x14ac:dyDescent="0.3">
      <c r="B15" s="2" t="s">
        <v>38</v>
      </c>
    </row>
    <row r="16" spans="2:8" x14ac:dyDescent="0.3">
      <c r="C16" s="2" t="s">
        <v>37</v>
      </c>
    </row>
    <row r="17" spans="2:8" ht="14.25" thickBot="1" x14ac:dyDescent="0.35"/>
    <row r="18" spans="2:8" ht="27.75" thickBot="1" x14ac:dyDescent="0.35">
      <c r="B18" s="6" t="s">
        <v>2</v>
      </c>
      <c r="C18" s="7" t="s">
        <v>3</v>
      </c>
      <c r="D18" s="7" t="s">
        <v>4</v>
      </c>
      <c r="E18" s="8" t="s">
        <v>27</v>
      </c>
      <c r="F18" s="8" t="s">
        <v>5</v>
      </c>
      <c r="G18" s="8" t="s">
        <v>25</v>
      </c>
      <c r="H18" s="8" t="s">
        <v>24</v>
      </c>
    </row>
    <row r="19" spans="2:8" x14ac:dyDescent="0.3">
      <c r="B19" s="3" t="s">
        <v>34</v>
      </c>
      <c r="C19" s="49" t="s">
        <v>19</v>
      </c>
      <c r="D19" s="11" t="s">
        <v>9</v>
      </c>
      <c r="E19" s="11" t="s">
        <v>30</v>
      </c>
      <c r="F19" s="28">
        <v>40000</v>
      </c>
      <c r="G19" s="29">
        <v>6000</v>
      </c>
      <c r="H19" s="29">
        <v>450</v>
      </c>
    </row>
    <row r="20" spans="2:8" x14ac:dyDescent="0.3">
      <c r="B20" s="3" t="s">
        <v>20</v>
      </c>
      <c r="C20" s="49" t="s">
        <v>21</v>
      </c>
      <c r="D20" s="11" t="s">
        <v>15</v>
      </c>
      <c r="E20" s="11" t="s">
        <v>29</v>
      </c>
      <c r="F20" s="28">
        <v>34000</v>
      </c>
      <c r="G20" s="29">
        <v>2884</v>
      </c>
      <c r="H20" s="29">
        <v>2200</v>
      </c>
    </row>
  </sheetData>
  <mergeCells count="1">
    <mergeCell ref="B11:G11"/>
  </mergeCells>
  <phoneticPr fontId="2" type="noConversion"/>
  <conditionalFormatting sqref="B3:H10">
    <cfRule type="expression" dxfId="1" priority="1">
      <formula>$F3&gt;=50000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zoomScaleNormal="100" workbookViewId="0">
      <selection activeCell="D27" sqref="D27"/>
    </sheetView>
  </sheetViews>
  <sheetFormatPr defaultColWidth="9" defaultRowHeight="13.5" x14ac:dyDescent="0.3"/>
  <cols>
    <col min="1" max="1" width="1.625" style="1" customWidth="1"/>
    <col min="2" max="2" width="12" style="1" customWidth="1"/>
    <col min="3" max="3" width="15.25" style="1" customWidth="1"/>
    <col min="4" max="4" width="15.875" style="1" bestFit="1" customWidth="1"/>
    <col min="5" max="5" width="11.75" style="1" customWidth="1"/>
    <col min="6" max="7" width="11.375" style="1" customWidth="1"/>
    <col min="8" max="8" width="12" style="1" customWidth="1"/>
    <col min="9" max="16384" width="9" style="1"/>
  </cols>
  <sheetData>
    <row r="1" spans="2:8" ht="14.25" thickBot="1" x14ac:dyDescent="0.35"/>
    <row r="2" spans="2:8" ht="27.75" thickBot="1" x14ac:dyDescent="0.35">
      <c r="B2" s="6" t="s">
        <v>2</v>
      </c>
      <c r="C2" s="7" t="s">
        <v>3</v>
      </c>
      <c r="D2" s="7" t="s">
        <v>4</v>
      </c>
      <c r="E2" s="8" t="s">
        <v>27</v>
      </c>
      <c r="F2" s="8" t="s">
        <v>5</v>
      </c>
      <c r="G2" s="8" t="s">
        <v>25</v>
      </c>
      <c r="H2" s="8" t="s">
        <v>24</v>
      </c>
    </row>
    <row r="3" spans="2:8" x14ac:dyDescent="0.3">
      <c r="B3" s="45" t="s">
        <v>13</v>
      </c>
      <c r="C3" s="46" t="s">
        <v>14</v>
      </c>
      <c r="D3" s="20" t="s">
        <v>15</v>
      </c>
      <c r="E3" s="20" t="s">
        <v>28</v>
      </c>
      <c r="F3" s="25">
        <v>42000</v>
      </c>
      <c r="G3" s="26">
        <v>3150</v>
      </c>
      <c r="H3" s="26">
        <v>1750</v>
      </c>
    </row>
    <row r="4" spans="2:8" x14ac:dyDescent="0.3">
      <c r="B4" s="3" t="s">
        <v>20</v>
      </c>
      <c r="C4" s="49" t="s">
        <v>21</v>
      </c>
      <c r="D4" s="11" t="s">
        <v>15</v>
      </c>
      <c r="E4" s="11" t="s">
        <v>29</v>
      </c>
      <c r="F4" s="28">
        <v>34000</v>
      </c>
      <c r="G4" s="29">
        <v>2884</v>
      </c>
      <c r="H4" s="29">
        <v>2200</v>
      </c>
    </row>
    <row r="5" spans="2:8" x14ac:dyDescent="0.3">
      <c r="B5" s="4"/>
      <c r="C5" s="5"/>
      <c r="D5" s="56" t="s">
        <v>42</v>
      </c>
      <c r="E5" s="10"/>
      <c r="F5" s="31"/>
      <c r="G5" s="29">
        <f>SUBTOTAL(1,G3:G4)</f>
        <v>3017</v>
      </c>
      <c r="H5" s="55"/>
    </row>
    <row r="6" spans="2:8" x14ac:dyDescent="0.3">
      <c r="B6" s="4"/>
      <c r="C6" s="5">
        <f>SUBTOTAL(3,C3:C4)</f>
        <v>2</v>
      </c>
      <c r="D6" s="56" t="s">
        <v>39</v>
      </c>
      <c r="E6" s="10"/>
      <c r="F6" s="31"/>
      <c r="G6" s="29"/>
      <c r="H6" s="55"/>
    </row>
    <row r="7" spans="2:8" x14ac:dyDescent="0.3">
      <c r="B7" s="4" t="s">
        <v>33</v>
      </c>
      <c r="C7" s="5" t="s">
        <v>10</v>
      </c>
      <c r="D7" s="10" t="s">
        <v>11</v>
      </c>
      <c r="E7" s="10" t="s">
        <v>29</v>
      </c>
      <c r="F7" s="31">
        <v>52000</v>
      </c>
      <c r="G7" s="29">
        <v>3123</v>
      </c>
      <c r="H7" s="55">
        <v>1250</v>
      </c>
    </row>
    <row r="8" spans="2:8" x14ac:dyDescent="0.3">
      <c r="B8" s="3" t="s">
        <v>32</v>
      </c>
      <c r="C8" s="49" t="s">
        <v>12</v>
      </c>
      <c r="D8" s="11" t="s">
        <v>11</v>
      </c>
      <c r="E8" s="11" t="s">
        <v>28</v>
      </c>
      <c r="F8" s="28">
        <v>68000</v>
      </c>
      <c r="G8" s="29">
        <v>4800</v>
      </c>
      <c r="H8" s="29">
        <v>965</v>
      </c>
    </row>
    <row r="9" spans="2:8" x14ac:dyDescent="0.3">
      <c r="B9" s="3" t="s">
        <v>17</v>
      </c>
      <c r="C9" s="49" t="s">
        <v>18</v>
      </c>
      <c r="D9" s="11" t="s">
        <v>11</v>
      </c>
      <c r="E9" s="11" t="s">
        <v>30</v>
      </c>
      <c r="F9" s="28">
        <v>49000</v>
      </c>
      <c r="G9" s="29">
        <v>5800</v>
      </c>
      <c r="H9" s="29">
        <v>200</v>
      </c>
    </row>
    <row r="10" spans="2:8" x14ac:dyDescent="0.3">
      <c r="B10" s="3"/>
      <c r="C10" s="49"/>
      <c r="D10" s="18" t="s">
        <v>43</v>
      </c>
      <c r="E10" s="11"/>
      <c r="F10" s="28"/>
      <c r="G10" s="29">
        <f>SUBTOTAL(1,G7:G9)</f>
        <v>4574.333333333333</v>
      </c>
      <c r="H10" s="29"/>
    </row>
    <row r="11" spans="2:8" x14ac:dyDescent="0.3">
      <c r="B11" s="3"/>
      <c r="C11" s="49">
        <f>SUBTOTAL(3,C7:C9)</f>
        <v>3</v>
      </c>
      <c r="D11" s="18" t="s">
        <v>40</v>
      </c>
      <c r="E11" s="11"/>
      <c r="F11" s="28"/>
      <c r="G11" s="29"/>
      <c r="H11" s="29"/>
    </row>
    <row r="12" spans="2:8" x14ac:dyDescent="0.3">
      <c r="B12" s="3" t="s">
        <v>31</v>
      </c>
      <c r="C12" s="49" t="s">
        <v>16</v>
      </c>
      <c r="D12" s="11" t="s">
        <v>9</v>
      </c>
      <c r="E12" s="11" t="s">
        <v>28</v>
      </c>
      <c r="F12" s="28">
        <v>76000</v>
      </c>
      <c r="G12" s="29">
        <v>4700</v>
      </c>
      <c r="H12" s="29">
        <v>750</v>
      </c>
    </row>
    <row r="13" spans="2:8" x14ac:dyDescent="0.3">
      <c r="B13" s="3" t="s">
        <v>34</v>
      </c>
      <c r="C13" s="49" t="s">
        <v>19</v>
      </c>
      <c r="D13" s="11" t="s">
        <v>9</v>
      </c>
      <c r="E13" s="11" t="s">
        <v>30</v>
      </c>
      <c r="F13" s="28">
        <v>40000</v>
      </c>
      <c r="G13" s="29">
        <v>6000</v>
      </c>
      <c r="H13" s="29">
        <v>450</v>
      </c>
    </row>
    <row r="14" spans="2:8" ht="14.25" thickBot="1" x14ac:dyDescent="0.35">
      <c r="B14" s="47" t="s">
        <v>7</v>
      </c>
      <c r="C14" s="48" t="s">
        <v>8</v>
      </c>
      <c r="D14" s="13" t="s">
        <v>9</v>
      </c>
      <c r="E14" s="13" t="s">
        <v>30</v>
      </c>
      <c r="F14" s="33">
        <v>43000</v>
      </c>
      <c r="G14" s="34">
        <v>6500</v>
      </c>
      <c r="H14" s="34">
        <v>310</v>
      </c>
    </row>
    <row r="15" spans="2:8" x14ac:dyDescent="0.3">
      <c r="B15" s="12"/>
      <c r="C15" s="12"/>
      <c r="D15" s="19" t="s">
        <v>44</v>
      </c>
      <c r="E15" s="23"/>
      <c r="F15" s="42"/>
      <c r="G15" s="43">
        <f>SUBTOTAL(1,G12:G14)</f>
        <v>5733.333333333333</v>
      </c>
      <c r="H15" s="43"/>
    </row>
    <row r="16" spans="2:8" x14ac:dyDescent="0.3">
      <c r="B16" s="12"/>
      <c r="C16" s="12">
        <f>SUBTOTAL(3,C12:C14)</f>
        <v>3</v>
      </c>
      <c r="D16" s="19" t="s">
        <v>41</v>
      </c>
      <c r="E16" s="23"/>
      <c r="F16" s="42"/>
      <c r="G16" s="43"/>
      <c r="H16" s="43"/>
    </row>
    <row r="17" spans="2:8" x14ac:dyDescent="0.3">
      <c r="B17" s="12"/>
      <c r="C17" s="12"/>
      <c r="D17" s="19" t="s">
        <v>1</v>
      </c>
      <c r="E17" s="23"/>
      <c r="F17" s="42"/>
      <c r="G17" s="43">
        <f>SUBTOTAL(1,G3:G14)</f>
        <v>4619.625</v>
      </c>
      <c r="H17" s="43"/>
    </row>
    <row r="18" spans="2:8" x14ac:dyDescent="0.3">
      <c r="B18" s="12"/>
      <c r="C18" s="12">
        <f>SUBTOTAL(3,C3:C14)</f>
        <v>8</v>
      </c>
      <c r="D18" s="19" t="s">
        <v>0</v>
      </c>
      <c r="E18" s="23"/>
      <c r="F18" s="42"/>
      <c r="G18" s="43"/>
      <c r="H18" s="43"/>
    </row>
  </sheetData>
  <sortState ref="B3:H14">
    <sortCondition descending="1" ref="D3:D14"/>
  </sortState>
  <phoneticPr fontId="2" type="noConversion"/>
  <conditionalFormatting sqref="B3:H18">
    <cfRule type="expression" dxfId="0" priority="1">
      <formula>$F3&gt;=50000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구분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2017-01-14T00:02:21Z</dcterms:created>
  <dcterms:modified xsi:type="dcterms:W3CDTF">2021-11-15T01:17:24Z</dcterms:modified>
</cp:coreProperties>
</file>